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'1'!$A$1:$H$28</definedName>
  </definedNames>
  <calcPr calcId="145621" refMode="R1C1"/>
</workbook>
</file>

<file path=xl/calcChain.xml><?xml version="1.0" encoding="utf-8"?>
<calcChain xmlns="http://schemas.openxmlformats.org/spreadsheetml/2006/main">
  <c r="I19" i="1" l="1"/>
  <c r="I11" i="1"/>
  <c r="I12" i="1"/>
  <c r="I13" i="1"/>
  <c r="I14" i="1"/>
  <c r="I15" i="1"/>
  <c r="I16" i="1"/>
  <c r="I17" i="1"/>
  <c r="I18" i="1"/>
  <c r="F19" i="1"/>
  <c r="I10" i="1" l="1"/>
  <c r="I20" i="1" l="1"/>
</calcChain>
</file>

<file path=xl/sharedStrings.xml><?xml version="1.0" encoding="utf-8"?>
<sst xmlns="http://schemas.openxmlformats.org/spreadsheetml/2006/main" count="52" uniqueCount="35">
  <si>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</si>
  <si>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</si>
  <si>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</si>
  <si>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</si>
  <si>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</si>
  <si>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</si>
  <si>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</si>
  <si>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</si>
  <si>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</si>
  <si>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</si>
  <si>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</si>
  <si>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</si>
  <si>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</si>
  <si>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</si>
  <si>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</si>
  <si>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</si>
  <si>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</si>
  <si>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</si>
  <si>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</si>
  <si>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</si>
  <si>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</si>
  <si>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</si>
  <si>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</si>
  <si>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</si>
  <si>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НВЛ-2019/452</t>
    </r>
  </si>
  <si>
    <t>Заглушка 2-20-1,6-09Г2С</t>
  </si>
  <si>
    <t>ШТ</t>
  </si>
  <si>
    <t>Прокладка овального сечения 1-250-6,3-5</t>
  </si>
  <si>
    <t>Прокладка овального сечения 1-80-6,3-5</t>
  </si>
  <si>
    <t>Вставка переходная 21х5,5-16х3 1171-24.2006.2-20-33140-TХ.АН-Ч-08</t>
  </si>
  <si>
    <t>Спецдеталь врезка сварная 273х7(273х7)-57х5(57х5)-4,0-13ХФА с ответным фланцем 1-50/(57х5)-4,0 с приварным штуцером L=250 из трубы 57х5-13ХФА, с внутренним покрытием</t>
  </si>
  <si>
    <t>Прокладка 1-20-160-1</t>
  </si>
  <si>
    <t>Прокладка овального сечения 1-50-64-08Х18Н10Т</t>
  </si>
  <si>
    <t>Вставка переходная 21х5,5-16х3 1171-24.2006.2-20-32040-TХ.АН-Ч-08</t>
  </si>
  <si>
    <t>Прокладка овального сечения 1-20-16-5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</si>
</sst>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9"/>
  <sheetViews>
    <sheetView tabSelected="1"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11</v>
      </c>
      <c r="B1" s="52"/>
      <c r="C1" s="52"/>
      <c r="D1" s="53"/>
      <c r="E1" s="54"/>
      <c r="F1" s="54"/>
      <c r="G1" s="54"/>
      <c r="H1" s="54"/>
    </row>
    <row r="2" spans="1:16361" s="1" customFormat="1" ht="45.75" customHeight="1" x14ac:dyDescent="0.25">
      <c r="A2" s="55" t="s">
        <v>23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24</v>
      </c>
      <c r="B3" s="56"/>
      <c r="C3" s="56"/>
      <c r="D3" s="56"/>
      <c r="E3" s="56"/>
      <c r="F3" s="56"/>
      <c r="G3" s="56"/>
      <c r="H3" s="56"/>
    </row>
    <row r="4" spans="1:16361" s="1" customFormat="1" ht="18.75" x14ac:dyDescent="0.25">
      <c r="A4" s="57" t="s">
        <v>22</v>
      </c>
      <c r="B4" s="57"/>
      <c r="C4" s="57"/>
      <c r="D4" s="57"/>
      <c r="E4" s="57"/>
      <c r="F4" s="57"/>
      <c r="G4" s="57"/>
      <c r="H4" s="57"/>
    </row>
    <row r="5" spans="1:16361" s="15" customFormat="1" ht="18.75" x14ac:dyDescent="0.2">
      <c r="A5" s="51" t="s">
        <v>13</v>
      </c>
      <c r="B5" s="51"/>
      <c r="C5" s="51"/>
      <c r="D5" s="51"/>
      <c r="E5" s="51"/>
      <c r="F5" s="51"/>
      <c r="G5" s="51"/>
      <c r="H5" s="51"/>
    </row>
    <row r="6" spans="1:16361" s="15" customFormat="1" ht="18.75" x14ac:dyDescent="0.2">
      <c r="A6" s="51" t="s">
        <v>19</v>
      </c>
      <c r="B6" s="51"/>
      <c r="C6" s="51"/>
      <c r="D6" s="51"/>
      <c r="E6" s="51"/>
      <c r="F6" s="51"/>
      <c r="G6" s="51"/>
      <c r="H6" s="51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1216557</v>
      </c>
      <c r="D10" s="43" t="s">
        <v>25</v>
      </c>
      <c r="E10" s="41" t="s">
        <v>26</v>
      </c>
      <c r="F10" s="42">
        <v>1</v>
      </c>
      <c r="G10" s="68">
        <v>468.53937850000005</v>
      </c>
      <c r="H10" s="44">
        <v>39965</v>
      </c>
      <c r="I10" s="40">
        <f>G10*F10</f>
        <v>468.53937850000005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1272750</v>
      </c>
      <c r="D11" s="43" t="s">
        <v>27</v>
      </c>
      <c r="E11" s="41" t="s">
        <v>26</v>
      </c>
      <c r="F11" s="42">
        <v>6</v>
      </c>
      <c r="G11" s="68">
        <v>6202.6845911999999</v>
      </c>
      <c r="H11" s="44">
        <v>40991</v>
      </c>
      <c r="I11" s="40">
        <f t="shared" ref="I11:I18" si="0">G11*F11</f>
        <v>37216.107547200001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1333714</v>
      </c>
      <c r="D12" s="43" t="s">
        <v>28</v>
      </c>
      <c r="E12" s="41" t="s">
        <v>26</v>
      </c>
      <c r="F12" s="42">
        <v>9</v>
      </c>
      <c r="G12" s="68">
        <v>2185.7138783999999</v>
      </c>
      <c r="H12" s="44">
        <v>40991</v>
      </c>
      <c r="I12" s="40">
        <f t="shared" si="0"/>
        <v>19671.424905599997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1412931</v>
      </c>
      <c r="D13" s="43" t="s">
        <v>29</v>
      </c>
      <c r="E13" s="41" t="s">
        <v>26</v>
      </c>
      <c r="F13" s="42">
        <v>3</v>
      </c>
      <c r="G13" s="68">
        <v>9945.7091519999994</v>
      </c>
      <c r="H13" s="44">
        <v>41072</v>
      </c>
      <c r="I13" s="40">
        <f t="shared" si="0"/>
        <v>29837.127455999998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1420894</v>
      </c>
      <c r="D14" s="43" t="s">
        <v>30</v>
      </c>
      <c r="E14" s="41" t="s">
        <v>26</v>
      </c>
      <c r="F14" s="42">
        <v>1</v>
      </c>
      <c r="G14" s="68">
        <v>175787.16791399999</v>
      </c>
      <c r="H14" s="44">
        <v>41150</v>
      </c>
      <c r="I14" s="40">
        <f t="shared" si="0"/>
        <v>175787.16791399999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1432270</v>
      </c>
      <c r="D15" s="43" t="s">
        <v>31</v>
      </c>
      <c r="E15" s="41" t="s">
        <v>26</v>
      </c>
      <c r="F15" s="42">
        <v>1</v>
      </c>
      <c r="G15" s="68">
        <v>893.08483600000011</v>
      </c>
      <c r="H15" s="44">
        <v>41306</v>
      </c>
      <c r="I15" s="40">
        <f t="shared" si="0"/>
        <v>893.08483600000011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1159338</v>
      </c>
      <c r="D16" s="43" t="s">
        <v>32</v>
      </c>
      <c r="E16" s="41" t="s">
        <v>26</v>
      </c>
      <c r="F16" s="42">
        <v>2</v>
      </c>
      <c r="G16" s="68">
        <v>971.17965840000011</v>
      </c>
      <c r="H16" s="44">
        <v>41518</v>
      </c>
      <c r="I16" s="40">
        <f t="shared" si="0"/>
        <v>1942.3593168000002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1413412</v>
      </c>
      <c r="D17" s="43" t="s">
        <v>33</v>
      </c>
      <c r="E17" s="41" t="s">
        <v>26</v>
      </c>
      <c r="F17" s="42">
        <v>3</v>
      </c>
      <c r="G17" s="68">
        <v>9945.7091519999994</v>
      </c>
      <c r="H17" s="44">
        <v>41127</v>
      </c>
      <c r="I17" s="40">
        <f t="shared" si="0"/>
        <v>29837.127455999998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1534868</v>
      </c>
      <c r="D18" s="43" t="s">
        <v>34</v>
      </c>
      <c r="E18" s="41" t="s">
        <v>26</v>
      </c>
      <c r="F18" s="42">
        <v>1</v>
      </c>
      <c r="G18" s="68">
        <v>424.10618880000004</v>
      </c>
      <c r="H18" s="44">
        <v>41426</v>
      </c>
      <c r="I18" s="40">
        <f t="shared" si="0"/>
        <v>424.10618880000004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4" customFormat="1" x14ac:dyDescent="0.25">
      <c r="A19" s="62" t="s">
        <v>7</v>
      </c>
      <c r="B19" s="62"/>
      <c r="C19" s="62"/>
      <c r="D19" s="62"/>
      <c r="E19" s="26"/>
      <c r="F19" s="27">
        <f>SUM(F10:F18)</f>
        <v>27</v>
      </c>
      <c r="G19" s="28"/>
      <c r="H19" s="36"/>
      <c r="I19" s="45">
        <f>SUM(I10:I18)</f>
        <v>296077.04499890003</v>
      </c>
      <c r="J19" s="4" t="s">
        <v>21</v>
      </c>
    </row>
    <row r="20" spans="1:16361" s="4" customFormat="1" x14ac:dyDescent="0.25">
      <c r="A20" s="5"/>
      <c r="B20" s="5"/>
      <c r="C20" s="5"/>
      <c r="D20" s="6"/>
      <c r="E20" s="7"/>
      <c r="F20" s="10"/>
      <c r="G20" s="10"/>
      <c r="H20" s="37"/>
      <c r="I20" s="46">
        <f>I19*1.2</f>
        <v>355292.45399868005</v>
      </c>
      <c r="J20" s="4" t="s">
        <v>20</v>
      </c>
    </row>
    <row r="21" spans="1:16361" s="4" customFormat="1" ht="106.5" customHeight="1" x14ac:dyDescent="0.25">
      <c r="A21" s="63" t="s">
        <v>8</v>
      </c>
      <c r="B21" s="64"/>
      <c r="C21" s="64"/>
      <c r="D21" s="65"/>
      <c r="E21" s="66" t="s">
        <v>9</v>
      </c>
      <c r="F21" s="66"/>
      <c r="G21" s="66"/>
      <c r="H21" s="66"/>
    </row>
    <row r="22" spans="1:16361" s="4" customFormat="1" ht="15.75" x14ac:dyDescent="0.25">
      <c r="A22" s="59" t="s">
        <v>10</v>
      </c>
      <c r="B22" s="60"/>
      <c r="C22" s="60"/>
      <c r="D22" s="61"/>
      <c r="E22" s="58" t="s">
        <v>16</v>
      </c>
      <c r="F22" s="58"/>
      <c r="G22" s="58"/>
      <c r="H22" s="58"/>
    </row>
    <row r="23" spans="1:16361" s="4" customFormat="1" ht="15.75" x14ac:dyDescent="0.25">
      <c r="A23" s="59" t="s">
        <v>15</v>
      </c>
      <c r="B23" s="60"/>
      <c r="C23" s="60"/>
      <c r="D23" s="61"/>
      <c r="E23" s="58" t="s">
        <v>16</v>
      </c>
      <c r="F23" s="58"/>
      <c r="G23" s="58"/>
      <c r="H23" s="58"/>
    </row>
    <row r="28" spans="1:16361" s="18" customFormat="1" ht="15.75" x14ac:dyDescent="0.2">
      <c r="A28" s="50" t="s">
        <v>17</v>
      </c>
      <c r="B28" s="50"/>
      <c r="C28" s="50"/>
      <c r="D28" s="50"/>
      <c r="E28" s="19"/>
      <c r="F28" s="19"/>
      <c r="G28" s="67" t="s">
        <v>18</v>
      </c>
      <c r="H28" s="67"/>
    </row>
    <row r="29" spans="1:16361" s="12" customFormat="1" ht="18.75" x14ac:dyDescent="0.3">
      <c r="A29" s="17"/>
      <c r="C29" s="31"/>
      <c r="F29" s="13"/>
      <c r="G29" s="33"/>
      <c r="H29" s="38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8:H28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2019-11-25T09:35:23Z</cp:lastPrinted>
  <dcterms:created xsi:type="dcterms:W3CDTF">2016-09-16T10:27:35Z</dcterms:created>
  <dcterms:modified xsi:type="dcterms:W3CDTF">2019-11-25T09:43:12Z</dcterms:modified>
</cp:coreProperties>
</file>